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4240" windowHeight="12525"/>
  </bookViews>
  <sheets>
    <sheet name=" AP 4 - GUAVIARE 2015" sheetId="1" r:id="rId1"/>
  </sheets>
  <definedNames>
    <definedName name="_xlnm.Print_Area" localSheetId="0">' AP 4 - GUAVIARE 2015'!$T$1:$AH$25</definedName>
  </definedNames>
  <calcPr calcId="125725"/>
</workbook>
</file>

<file path=xl/calcChain.xml><?xml version="1.0" encoding="utf-8"?>
<calcChain xmlns="http://schemas.openxmlformats.org/spreadsheetml/2006/main">
  <c r="AH23" i="1"/>
  <c r="AG23"/>
  <c r="AA23"/>
  <c r="S23"/>
  <c r="M23"/>
  <c r="AE21"/>
  <c r="AD21"/>
  <c r="AB21"/>
  <c r="AF20"/>
  <c r="AC20"/>
  <c r="Z20"/>
  <c r="Y20"/>
  <c r="X20"/>
  <c r="W20"/>
  <c r="W21" s="1"/>
  <c r="V20"/>
  <c r="R20"/>
  <c r="Q20"/>
  <c r="P20"/>
  <c r="P21" s="1"/>
  <c r="O20"/>
  <c r="N20"/>
  <c r="K20"/>
  <c r="J20"/>
  <c r="J21" s="1"/>
  <c r="I20"/>
  <c r="H20"/>
  <c r="G20"/>
  <c r="G21" s="1"/>
  <c r="F20"/>
  <c r="F21" s="1"/>
  <c r="E20"/>
  <c r="D20"/>
  <c r="AG19"/>
  <c r="AG20" s="1"/>
  <c r="AA19"/>
  <c r="AA20" s="1"/>
  <c r="S19"/>
  <c r="S20" s="1"/>
  <c r="M19"/>
  <c r="M20" s="1"/>
  <c r="L19"/>
  <c r="AH19" s="1"/>
  <c r="AH20" s="1"/>
  <c r="AF17"/>
  <c r="AC17"/>
  <c r="Z17"/>
  <c r="Y17"/>
  <c r="X17"/>
  <c r="W17"/>
  <c r="V17"/>
  <c r="R17"/>
  <c r="Q17"/>
  <c r="P17"/>
  <c r="O17"/>
  <c r="N17"/>
  <c r="K17"/>
  <c r="J17"/>
  <c r="I17"/>
  <c r="H17"/>
  <c r="E17"/>
  <c r="D17"/>
  <c r="AG16"/>
  <c r="AG17" s="1"/>
  <c r="AA16"/>
  <c r="AA17" s="1"/>
  <c r="S16"/>
  <c r="S17" s="1"/>
  <c r="M16"/>
  <c r="M17" s="1"/>
  <c r="L16"/>
  <c r="AC21" l="1"/>
  <c r="E21"/>
  <c r="I21"/>
  <c r="O21"/>
  <c r="V21"/>
  <c r="Z21"/>
  <c r="AH16"/>
  <c r="AH17" s="1"/>
  <c r="D21"/>
  <c r="H21"/>
  <c r="N21"/>
  <c r="R21"/>
  <c r="Y21"/>
  <c r="K21"/>
  <c r="Q21"/>
  <c r="X21"/>
  <c r="AF21"/>
  <c r="M21"/>
  <c r="AA21"/>
  <c r="AH21"/>
  <c r="S21"/>
  <c r="AG21"/>
  <c r="L17"/>
  <c r="L20"/>
  <c r="L21" l="1"/>
</calcChain>
</file>

<file path=xl/sharedStrings.xml><?xml version="1.0" encoding="utf-8"?>
<sst xmlns="http://schemas.openxmlformats.org/spreadsheetml/2006/main" count="94" uniqueCount="60">
  <si>
    <t xml:space="preserve"> </t>
  </si>
  <si>
    <t>FORMULARIO AP  N°   4</t>
  </si>
  <si>
    <t xml:space="preserve">REPUBLICA DE COLOMBIA </t>
  </si>
  <si>
    <t xml:space="preserve">MINISTERIO DE LA PROTECCION SOCIAL </t>
  </si>
  <si>
    <t xml:space="preserve">SISTEMA GENERAL DE PARTICIPACIONES </t>
  </si>
  <si>
    <t xml:space="preserve">DIRECCION GENERAL DE FINANCIAMIENTO </t>
  </si>
  <si>
    <t>CERTIFICADO DE LA DISTRIBUCION DE PARTICIPACIONES PARA APORTES PATRONALES 2015</t>
  </si>
  <si>
    <t>CONSOLIDADO DEPARTAMENTAL</t>
  </si>
  <si>
    <r>
      <t xml:space="preserve">DEPARTAMENTO :   </t>
    </r>
    <r>
      <rPr>
        <b/>
        <sz val="11"/>
        <rFont val="Arial"/>
        <family val="2"/>
      </rPr>
      <t>GUAVIARE</t>
    </r>
  </si>
  <si>
    <t>Cifras en pesos</t>
  </si>
  <si>
    <t xml:space="preserve">Cifras en pesos 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</si>
  <si>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</si>
  <si>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</si>
  <si>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</si>
  <si>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</si>
  <si>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FONDOS DE PENSIONES </t>
  </si>
  <si>
    <t>EMPRESAS PROMOTORAS DE SALUD -  E.P.S</t>
  </si>
  <si>
    <t>ARL</t>
  </si>
  <si>
    <t>TOTAL PARTICIPACIONES APORTES PATRONALES</t>
  </si>
  <si>
    <t xml:space="preserve">F.N.A. </t>
  </si>
  <si>
    <t>HORIZONTE</t>
  </si>
  <si>
    <t xml:space="preserve">PORVENIR </t>
  </si>
  <si>
    <t xml:space="preserve">TOTAL CESANTIAS </t>
  </si>
  <si>
    <t>COLPENSIONES</t>
  </si>
  <si>
    <t>PORVENIR</t>
  </si>
  <si>
    <t>COLFONDOS</t>
  </si>
  <si>
    <t>PROTECCION</t>
  </si>
  <si>
    <t>ING</t>
  </si>
  <si>
    <t xml:space="preserve">Total Aportes Pensiones </t>
  </si>
  <si>
    <t>SALUD TOTAL</t>
  </si>
  <si>
    <t>SALUDCOOP</t>
  </si>
  <si>
    <t>NUEVA EPS</t>
  </si>
  <si>
    <t xml:space="preserve">TOTAL                  APORTES PARA SALUD </t>
  </si>
  <si>
    <t>ISS</t>
  </si>
  <si>
    <t>POSITIVA - ARL</t>
  </si>
  <si>
    <t>ARL SURA</t>
  </si>
  <si>
    <t>TOTAL APORTES RIESGOS PROF.</t>
  </si>
  <si>
    <t xml:space="preserve">Régimen </t>
  </si>
  <si>
    <t xml:space="preserve">Anual </t>
  </si>
  <si>
    <t>Retroactivo</t>
  </si>
  <si>
    <t>Retroac               tivo</t>
  </si>
  <si>
    <t>COOMEVA</t>
  </si>
  <si>
    <t>FAMISANAR</t>
  </si>
  <si>
    <t xml:space="preserve">DEPARTAMENTO </t>
  </si>
  <si>
    <t>PRIMER NIVEL DE ATENCION - MUNICIPIOS NO CERTIFICADOS</t>
  </si>
  <si>
    <t>ESE RED DE SERVICIOS DE SALUD DE PRIMER  NIVEL</t>
  </si>
  <si>
    <t>SAN JOSE</t>
  </si>
  <si>
    <t>822006051-5</t>
  </si>
  <si>
    <t>TOTAL PRIMER NIVEL DE ATENCION</t>
  </si>
  <si>
    <t>SEGUNDO NIVEL DE ATENCION</t>
  </si>
  <si>
    <t>ESE- HOSPITAL SAN JOSE DEL GUAVIARE</t>
  </si>
  <si>
    <t>832001966-2</t>
  </si>
  <si>
    <t>TOTAL SEGUNDO NIVEL DE ATENCION</t>
  </si>
  <si>
    <t>TOTAL GENERAL</t>
  </si>
  <si>
    <t xml:space="preserve">TOTAL </t>
  </si>
  <si>
    <t>BERTHA SOFIA DIAZ QUEVEDO</t>
  </si>
  <si>
    <t>JESUS VICENTE MAYO TORRES</t>
  </si>
  <si>
    <t xml:space="preserve">Secretaria de Salud Departamental </t>
  </si>
  <si>
    <t>Profesional Especializado - Area Financiera SSG</t>
  </si>
  <si>
    <t>Jefe del Area Financiera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</si>
</sst>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\ [$€]_-;\-* #,##0.00\ [$€]_-;_-* &quot;-&quot;??\ [$€]_-;_-@_-"/>
    <numFmt numFmtId="165" formatCode="_ * #,##0.00_ ;_ * \-#,##0.00_ ;_ * &quot;-&quot;??_ ;_ @_ "/>
  </numFmts>
  <fonts count="1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04">
    <xf numFmtId="0" fontId="0" fillId="0" borderId="0" xfId="0"/>
    <xf numFmtId="0" fontId="3" fillId="0" borderId="1" xfId="0" applyFont="1" applyBorder="1" applyAlignment="1"/>
    <xf numFmtId="0" fontId="4" fillId="0" borderId="2" xfId="0" applyFont="1" applyBorder="1" applyAlignment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4" fillId="0" borderId="0" xfId="0" applyFont="1" applyBorder="1" applyAlignment="1"/>
    <xf numFmtId="0" fontId="6" fillId="0" borderId="0" xfId="0" applyFont="1" applyBorder="1"/>
    <xf numFmtId="0" fontId="0" fillId="0" borderId="0" xfId="0" applyBorder="1"/>
    <xf numFmtId="0" fontId="3" fillId="0" borderId="4" xfId="0" applyFont="1" applyBorder="1" applyAlignment="1"/>
    <xf numFmtId="0" fontId="5" fillId="0" borderId="0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5" fillId="0" borderId="0" xfId="0" applyFont="1" applyBorder="1" applyAlignment="1"/>
    <xf numFmtId="0" fontId="5" fillId="0" borderId="6" xfId="0" applyFont="1" applyBorder="1" applyAlignment="1"/>
    <xf numFmtId="0" fontId="5" fillId="0" borderId="7" xfId="0" applyFont="1" applyBorder="1" applyAlignment="1"/>
    <xf numFmtId="0" fontId="0" fillId="0" borderId="7" xfId="0" applyBorder="1"/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4" fillId="0" borderId="2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0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 wrapText="1"/>
    </xf>
    <xf numFmtId="0" fontId="5" fillId="0" borderId="44" xfId="0" applyFont="1" applyBorder="1"/>
    <xf numFmtId="3" fontId="5" fillId="0" borderId="45" xfId="0" applyNumberFormat="1" applyFont="1" applyBorder="1"/>
    <xf numFmtId="3" fontId="5" fillId="0" borderId="46" xfId="0" applyNumberFormat="1" applyFont="1" applyBorder="1"/>
    <xf numFmtId="3" fontId="5" fillId="0" borderId="45" xfId="0" applyNumberFormat="1" applyFont="1" applyFill="1" applyBorder="1"/>
    <xf numFmtId="3" fontId="5" fillId="0" borderId="46" xfId="0" applyNumberFormat="1" applyFont="1" applyFill="1" applyBorder="1"/>
    <xf numFmtId="0" fontId="5" fillId="0" borderId="46" xfId="0" applyFont="1" applyBorder="1"/>
    <xf numFmtId="0" fontId="5" fillId="0" borderId="47" xfId="0" applyFont="1" applyBorder="1"/>
    <xf numFmtId="3" fontId="5" fillId="0" borderId="47" xfId="0" applyNumberFormat="1" applyFont="1" applyFill="1" applyBorder="1"/>
    <xf numFmtId="3" fontId="5" fillId="0" borderId="48" xfId="0" applyNumberFormat="1" applyFont="1" applyFill="1" applyBorder="1"/>
    <xf numFmtId="0" fontId="9" fillId="0" borderId="49" xfId="0" applyFont="1" applyBorder="1" applyAlignment="1">
      <alignment horizontal="center" vertical="center" wrapText="1"/>
    </xf>
    <xf numFmtId="0" fontId="5" fillId="0" borderId="48" xfId="0" applyFont="1" applyBorder="1"/>
    <xf numFmtId="3" fontId="5" fillId="0" borderId="50" xfId="0" applyNumberFormat="1" applyFont="1" applyFill="1" applyBorder="1"/>
    <xf numFmtId="3" fontId="5" fillId="0" borderId="48" xfId="1" applyNumberFormat="1" applyFont="1" applyBorder="1" applyAlignment="1">
      <alignment horizontal="right" vertical="center"/>
    </xf>
    <xf numFmtId="3" fontId="5" fillId="0" borderId="50" xfId="0" applyNumberFormat="1" applyFont="1" applyBorder="1"/>
    <xf numFmtId="3" fontId="5" fillId="0" borderId="46" xfId="1" applyNumberFormat="1" applyFont="1" applyBorder="1" applyAlignment="1">
      <alignment horizontal="right" vertical="center"/>
    </xf>
    <xf numFmtId="3" fontId="5" fillId="0" borderId="47" xfId="1" applyNumberFormat="1" applyFont="1" applyBorder="1" applyAlignment="1">
      <alignment horizontal="right" vertical="center"/>
    </xf>
    <xf numFmtId="3" fontId="5" fillId="0" borderId="43" xfId="0" applyNumberFormat="1" applyFont="1" applyBorder="1"/>
    <xf numFmtId="0" fontId="4" fillId="0" borderId="4" xfId="0" applyFont="1" applyBorder="1" applyAlignment="1">
      <alignment horizontal="left" vertical="center" wrapText="1"/>
    </xf>
    <xf numFmtId="0" fontId="4" fillId="0" borderId="44" xfId="0" applyFont="1" applyBorder="1"/>
    <xf numFmtId="3" fontId="4" fillId="0" borderId="28" xfId="0" applyNumberFormat="1" applyFont="1" applyBorder="1"/>
    <xf numFmtId="3" fontId="4" fillId="0" borderId="51" xfId="0" applyNumberFormat="1" applyFont="1" applyBorder="1"/>
    <xf numFmtId="3" fontId="4" fillId="0" borderId="24" xfId="0" applyNumberFormat="1" applyFont="1" applyBorder="1"/>
    <xf numFmtId="3" fontId="4" fillId="0" borderId="28" xfId="0" applyNumberFormat="1" applyFont="1" applyFill="1" applyBorder="1"/>
    <xf numFmtId="3" fontId="4" fillId="0" borderId="51" xfId="0" applyNumberFormat="1" applyFont="1" applyFill="1" applyBorder="1"/>
    <xf numFmtId="0" fontId="4" fillId="0" borderId="24" xfId="0" applyFont="1" applyBorder="1"/>
    <xf numFmtId="0" fontId="4" fillId="0" borderId="30" xfId="0" applyFont="1" applyBorder="1"/>
    <xf numFmtId="3" fontId="4" fillId="0" borderId="52" xfId="0" applyNumberFormat="1" applyFont="1" applyFill="1" applyBorder="1"/>
    <xf numFmtId="3" fontId="4" fillId="0" borderId="24" xfId="0" applyNumberFormat="1" applyFont="1" applyFill="1" applyBorder="1"/>
    <xf numFmtId="3" fontId="4" fillId="0" borderId="30" xfId="0" applyNumberFormat="1" applyFont="1" applyFill="1" applyBorder="1"/>
    <xf numFmtId="3" fontId="4" fillId="0" borderId="29" xfId="0" applyNumberFormat="1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0" borderId="48" xfId="0" applyFont="1" applyBorder="1"/>
    <xf numFmtId="3" fontId="4" fillId="0" borderId="29" xfId="1" applyNumberFormat="1" applyFont="1" applyBorder="1" applyAlignment="1">
      <alignment horizontal="right" vertical="center"/>
    </xf>
    <xf numFmtId="3" fontId="4" fillId="0" borderId="52" xfId="0" applyNumberFormat="1" applyFont="1" applyBorder="1"/>
    <xf numFmtId="3" fontId="4" fillId="0" borderId="24" xfId="1" applyNumberFormat="1" applyFont="1" applyBorder="1" applyAlignment="1">
      <alignment horizontal="right" vertical="center"/>
    </xf>
    <xf numFmtId="3" fontId="4" fillId="0" borderId="30" xfId="1" applyNumberFormat="1" applyFont="1" applyBorder="1" applyAlignment="1">
      <alignment horizontal="right" vertical="center"/>
    </xf>
    <xf numFmtId="3" fontId="4" fillId="0" borderId="44" xfId="0" applyNumberFormat="1" applyFont="1" applyBorder="1"/>
    <xf numFmtId="0" fontId="10" fillId="0" borderId="0" xfId="0" applyFont="1" applyBorder="1"/>
    <xf numFmtId="0" fontId="10" fillId="0" borderId="0" xfId="0" applyFont="1"/>
    <xf numFmtId="0" fontId="5" fillId="0" borderId="53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center" vertical="center" wrapText="1"/>
    </xf>
    <xf numFmtId="3" fontId="5" fillId="0" borderId="54" xfId="0" applyNumberFormat="1" applyFont="1" applyFill="1" applyBorder="1"/>
    <xf numFmtId="3" fontId="5" fillId="0" borderId="51" xfId="0" applyNumberFormat="1" applyFont="1" applyFill="1" applyBorder="1"/>
    <xf numFmtId="3" fontId="5" fillId="0" borderId="51" xfId="0" applyNumberFormat="1" applyFont="1" applyBorder="1"/>
    <xf numFmtId="3" fontId="5" fillId="0" borderId="54" xfId="0" applyNumberFormat="1" applyFont="1" applyBorder="1"/>
    <xf numFmtId="3" fontId="5" fillId="0" borderId="0" xfId="0" applyNumberFormat="1" applyFont="1" applyFill="1"/>
    <xf numFmtId="3" fontId="4" fillId="0" borderId="22" xfId="0" applyNumberFormat="1" applyFont="1" applyBorder="1"/>
    <xf numFmtId="3" fontId="4" fillId="0" borderId="25" xfId="0" applyNumberFormat="1" applyFont="1" applyBorder="1"/>
    <xf numFmtId="3" fontId="5" fillId="0" borderId="21" xfId="0" applyNumberFormat="1" applyFont="1" applyBorder="1"/>
    <xf numFmtId="3" fontId="5" fillId="0" borderId="55" xfId="0" applyNumberFormat="1" applyFont="1" applyBorder="1"/>
    <xf numFmtId="3" fontId="5" fillId="0" borderId="22" xfId="0" applyNumberFormat="1" applyFont="1" applyFill="1" applyBorder="1"/>
    <xf numFmtId="3" fontId="5" fillId="0" borderId="25" xfId="0" applyNumberFormat="1" applyFont="1" applyFill="1" applyBorder="1"/>
    <xf numFmtId="3" fontId="4" fillId="0" borderId="23" xfId="0" applyNumberFormat="1" applyFont="1" applyBorder="1"/>
    <xf numFmtId="0" fontId="5" fillId="0" borderId="26" xfId="0" applyFont="1" applyBorder="1" applyAlignment="1">
      <alignment horizontal="left" vertical="center" wrapText="1"/>
    </xf>
    <xf numFmtId="0" fontId="5" fillId="0" borderId="56" xfId="0" applyFont="1" applyBorder="1" applyAlignment="1">
      <alignment horizontal="center" vertical="center" wrapText="1"/>
    </xf>
    <xf numFmtId="3" fontId="5" fillId="0" borderId="22" xfId="0" applyNumberFormat="1" applyFont="1" applyBorder="1"/>
    <xf numFmtId="3" fontId="5" fillId="0" borderId="26" xfId="0" applyNumberFormat="1" applyFont="1" applyBorder="1"/>
    <xf numFmtId="3" fontId="5" fillId="0" borderId="51" xfId="1" applyNumberFormat="1" applyFont="1" applyBorder="1" applyAlignment="1">
      <alignment horizontal="right" vertical="center"/>
    </xf>
    <xf numFmtId="3" fontId="5" fillId="0" borderId="18" xfId="0" applyNumberFormat="1" applyFont="1" applyBorder="1"/>
    <xf numFmtId="3" fontId="5" fillId="0" borderId="56" xfId="0" applyNumberFormat="1" applyFont="1" applyBorder="1"/>
    <xf numFmtId="3" fontId="5" fillId="0" borderId="53" xfId="0" applyNumberFormat="1" applyFont="1" applyBorder="1"/>
    <xf numFmtId="3" fontId="6" fillId="0" borderId="0" xfId="0" applyNumberFormat="1" applyFont="1" applyBorder="1"/>
    <xf numFmtId="0" fontId="4" fillId="0" borderId="53" xfId="0" applyFont="1" applyBorder="1" applyAlignment="1">
      <alignment horizontal="left" vertical="center" wrapText="1"/>
    </xf>
    <xf numFmtId="0" fontId="5" fillId="0" borderId="53" xfId="0" applyFont="1" applyBorder="1"/>
    <xf numFmtId="3" fontId="4" fillId="0" borderId="54" xfId="0" applyNumberFormat="1" applyFont="1" applyBorder="1"/>
    <xf numFmtId="3" fontId="4" fillId="0" borderId="54" xfId="0" applyNumberFormat="1" applyFont="1" applyFill="1" applyBorder="1"/>
    <xf numFmtId="3" fontId="4" fillId="0" borderId="19" xfId="0" applyNumberFormat="1" applyFont="1" applyBorder="1"/>
    <xf numFmtId="3" fontId="4" fillId="0" borderId="56" xfId="0" applyNumberFormat="1" applyFont="1" applyBorder="1"/>
    <xf numFmtId="0" fontId="4" fillId="0" borderId="26" xfId="0" applyFont="1" applyBorder="1" applyAlignment="1">
      <alignment horizontal="left" vertical="center" wrapText="1"/>
    </xf>
    <xf numFmtId="0" fontId="5" fillId="0" borderId="56" xfId="0" applyFont="1" applyBorder="1"/>
    <xf numFmtId="0" fontId="5" fillId="0" borderId="19" xfId="0" applyFont="1" applyBorder="1"/>
    <xf numFmtId="3" fontId="5" fillId="0" borderId="19" xfId="0" applyNumberFormat="1" applyFont="1" applyBorder="1"/>
    <xf numFmtId="0" fontId="4" fillId="0" borderId="17" xfId="0" applyFont="1" applyBorder="1" applyAlignment="1">
      <alignment horizontal="left"/>
    </xf>
    <xf numFmtId="0" fontId="5" fillId="0" borderId="17" xfId="0" applyFont="1" applyBorder="1"/>
    <xf numFmtId="3" fontId="5" fillId="0" borderId="18" xfId="0" applyNumberFormat="1" applyFont="1" applyFill="1" applyBorder="1"/>
    <xf numFmtId="3" fontId="5" fillId="0" borderId="19" xfId="0" applyNumberFormat="1" applyFont="1" applyFill="1" applyBorder="1"/>
    <xf numFmtId="0" fontId="4" fillId="0" borderId="5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3" fontId="4" fillId="0" borderId="48" xfId="0" applyNumberFormat="1" applyFont="1" applyBorder="1"/>
    <xf numFmtId="0" fontId="4" fillId="0" borderId="36" xfId="0" applyFont="1" applyBorder="1" applyAlignment="1">
      <alignment horizontal="left"/>
    </xf>
    <xf numFmtId="0" fontId="4" fillId="0" borderId="37" xfId="0" applyFont="1" applyBorder="1"/>
    <xf numFmtId="3" fontId="4" fillId="0" borderId="38" xfId="0" applyNumberFormat="1" applyFont="1" applyBorder="1" applyAlignment="1"/>
    <xf numFmtId="3" fontId="4" fillId="0" borderId="38" xfId="0" applyNumberFormat="1" applyFont="1" applyFill="1" applyBorder="1" applyAlignment="1"/>
    <xf numFmtId="3" fontId="4" fillId="0" borderId="37" xfId="0" applyNumberFormat="1" applyFont="1" applyBorder="1" applyAlignment="1"/>
    <xf numFmtId="0" fontId="4" fillId="0" borderId="42" xfId="0" applyFont="1" applyBorder="1"/>
    <xf numFmtId="0" fontId="5" fillId="0" borderId="1" xfId="0" applyFont="1" applyBorder="1"/>
    <xf numFmtId="0" fontId="5" fillId="0" borderId="0" xfId="0" applyFont="1" applyBorder="1"/>
    <xf numFmtId="0" fontId="5" fillId="0" borderId="2" xfId="0" applyFont="1" applyBorder="1"/>
    <xf numFmtId="3" fontId="5" fillId="0" borderId="2" xfId="0" applyNumberFormat="1" applyFont="1" applyBorder="1"/>
    <xf numFmtId="3" fontId="5" fillId="0" borderId="3" xfId="0" applyNumberFormat="1" applyFont="1" applyBorder="1"/>
    <xf numFmtId="0" fontId="5" fillId="0" borderId="4" xfId="0" applyFont="1" applyBorder="1"/>
    <xf numFmtId="3" fontId="5" fillId="0" borderId="0" xfId="0" applyNumberFormat="1" applyFont="1" applyBorder="1"/>
    <xf numFmtId="3" fontId="5" fillId="0" borderId="5" xfId="0" applyNumberFormat="1" applyFont="1" applyBorder="1"/>
    <xf numFmtId="0" fontId="5" fillId="0" borderId="7" xfId="0" applyFont="1" applyBorder="1"/>
    <xf numFmtId="0" fontId="5" fillId="0" borderId="8" xfId="0" applyFont="1" applyBorder="1"/>
    <xf numFmtId="0" fontId="6" fillId="0" borderId="0" xfId="0" applyFont="1"/>
    <xf numFmtId="3" fontId="5" fillId="0" borderId="0" xfId="0" applyNumberFormat="1" applyFont="1"/>
    <xf numFmtId="3" fontId="0" fillId="0" borderId="0" xfId="0" applyNumberFormat="1"/>
    <xf numFmtId="0" fontId="10" fillId="0" borderId="0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2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5">
    <cellStyle name="Euro" xfId="2"/>
    <cellStyle name="Millares 11 2 2" xfId="3"/>
    <cellStyle name="Millares 2" xfId="4"/>
    <cellStyle name="Millares_FORMULARIOS PARA DISTRIBUCION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62"/>
  <sheetViews>
    <sheetView showGridLines="0" tabSelected="1" topLeftCell="M1" workbookViewId="0">
      <selection activeCell="AH23" sqref="AH23"/>
    </sheetView>
  </sheetViews>
  <sheetFormatPr baseColWidth="10" defaultRowHeight="12.75"/>
  <cols>
    <col min="1" max="1" width="35.5703125" customWidth="1"/>
    <col min="2" max="2" width="8.85546875" customWidth="1"/>
    <col min="3" max="3" width="11.28515625" customWidth="1"/>
    <col min="4" max="4" width="11.5703125" customWidth="1"/>
    <col min="5" max="5" width="10.5703125" customWidth="1"/>
    <col min="6" max="6" width="6.42578125" hidden="1" customWidth="1"/>
    <col min="7" max="7" width="7.85546875" hidden="1" customWidth="1"/>
    <col min="8" max="8" width="10.85546875" customWidth="1"/>
    <col min="9" max="9" width="9.85546875" customWidth="1"/>
    <col min="10" max="10" width="8.85546875" customWidth="1"/>
    <col min="11" max="11" width="10.28515625" customWidth="1"/>
    <col min="12" max="12" width="9.85546875" customWidth="1"/>
    <col min="13" max="13" width="10.85546875" customWidth="1"/>
    <col min="14" max="14" width="12.42578125" customWidth="1"/>
    <col min="15" max="15" width="11.42578125" customWidth="1"/>
    <col min="16" max="16" width="13.140625" customWidth="1"/>
    <col min="17" max="17" width="10.7109375" customWidth="1"/>
    <col min="18" max="18" width="10.85546875" hidden="1" customWidth="1"/>
    <col min="19" max="19" width="11" customWidth="1"/>
    <col min="20" max="20" width="39" customWidth="1"/>
    <col min="21" max="21" width="10.85546875" customWidth="1"/>
    <col min="22" max="22" width="12.42578125" customWidth="1"/>
    <col min="23" max="23" width="12.28515625" customWidth="1"/>
    <col min="24" max="24" width="10.42578125" customWidth="1"/>
    <col min="25" max="26" width="10.5703125" customWidth="1"/>
    <col min="27" max="27" width="12.7109375" customWidth="1"/>
    <col min="28" max="28" width="8.42578125" hidden="1" customWidth="1"/>
    <col min="29" max="29" width="13" customWidth="1"/>
    <col min="30" max="30" width="8.28515625" hidden="1" customWidth="1"/>
    <col min="31" max="31" width="8" hidden="1" customWidth="1"/>
    <col min="32" max="32" width="12.42578125" customWidth="1"/>
    <col min="33" max="33" width="10.85546875" customWidth="1"/>
    <col min="34" max="34" width="14.5703125" customWidth="1"/>
    <col min="35" max="35" width="13.28515625" bestFit="1" customWidth="1"/>
    <col min="36" max="36" width="15.42578125" customWidth="1"/>
  </cols>
  <sheetData>
    <row r="1" spans="1:50">
      <c r="A1" s="1" t="s">
        <v>0</v>
      </c>
      <c r="B1" s="2"/>
      <c r="C1" s="202" t="s">
        <v>1</v>
      </c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3"/>
      <c r="T1" s="1" t="s">
        <v>2</v>
      </c>
      <c r="U1" s="2"/>
      <c r="V1" s="202" t="s">
        <v>1</v>
      </c>
      <c r="W1" s="202"/>
      <c r="X1" s="202"/>
      <c r="Y1" s="202"/>
      <c r="Z1" s="202"/>
      <c r="AA1" s="202"/>
      <c r="AB1" s="202"/>
      <c r="AC1" s="202"/>
      <c r="AD1" s="202"/>
      <c r="AE1" s="202"/>
      <c r="AF1" s="202"/>
      <c r="AG1" s="3"/>
      <c r="AH1" s="4"/>
      <c r="AI1" s="5"/>
      <c r="AJ1" s="5"/>
      <c r="AK1" s="5"/>
      <c r="AL1" s="6"/>
      <c r="AM1" s="6"/>
      <c r="AN1" s="6"/>
      <c r="AO1" s="6"/>
      <c r="AP1" s="6"/>
      <c r="AQ1" s="6"/>
      <c r="AR1" s="6"/>
      <c r="AS1" s="6"/>
      <c r="AT1" s="7"/>
      <c r="AU1" s="7"/>
      <c r="AV1" s="7"/>
      <c r="AW1" s="7"/>
      <c r="AX1" s="7"/>
    </row>
    <row r="2" spans="1:50">
      <c r="A2" s="8" t="s">
        <v>3</v>
      </c>
      <c r="B2" s="5"/>
      <c r="C2" s="195" t="s">
        <v>4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6"/>
      <c r="T2" s="8" t="s">
        <v>3</v>
      </c>
      <c r="U2" s="5"/>
      <c r="V2" s="195" t="s">
        <v>4</v>
      </c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9"/>
      <c r="AH2" s="10"/>
      <c r="AI2" s="5"/>
      <c r="AJ2" s="5"/>
      <c r="AK2" s="5"/>
      <c r="AL2" s="6"/>
      <c r="AM2" s="6"/>
      <c r="AN2" s="6"/>
      <c r="AO2" s="6"/>
      <c r="AP2" s="6"/>
      <c r="AQ2" s="6"/>
      <c r="AR2" s="6"/>
      <c r="AS2" s="6"/>
      <c r="AT2" s="7"/>
      <c r="AU2" s="7"/>
      <c r="AV2" s="7"/>
      <c r="AW2" s="7"/>
      <c r="AX2" s="7"/>
    </row>
    <row r="3" spans="1:50">
      <c r="A3" s="8" t="s">
        <v>5</v>
      </c>
      <c r="B3" s="5"/>
      <c r="C3" s="195" t="s">
        <v>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6"/>
      <c r="T3" s="8" t="s">
        <v>5</v>
      </c>
      <c r="U3" s="5"/>
      <c r="V3" s="195" t="s">
        <v>6</v>
      </c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9"/>
      <c r="AH3" s="10"/>
      <c r="AI3" s="5"/>
      <c r="AJ3" s="5"/>
      <c r="AK3" s="5"/>
      <c r="AL3" s="6"/>
      <c r="AM3" s="6"/>
      <c r="AN3" s="6"/>
      <c r="AO3" s="6"/>
      <c r="AP3" s="6"/>
      <c r="AQ3" s="6"/>
      <c r="AR3" s="6"/>
      <c r="AS3" s="6"/>
      <c r="AT3" s="7"/>
      <c r="AU3" s="7"/>
      <c r="AV3" s="7"/>
      <c r="AW3" s="7"/>
      <c r="AX3" s="7"/>
    </row>
    <row r="4" spans="1:50">
      <c r="A4" s="11"/>
      <c r="B4" s="5"/>
      <c r="C4" s="195" t="s">
        <v>7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6"/>
      <c r="T4" s="11"/>
      <c r="U4" s="5"/>
      <c r="V4" s="195" t="s">
        <v>7</v>
      </c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9"/>
      <c r="AH4" s="10"/>
      <c r="AI4" s="5"/>
      <c r="AJ4" s="5"/>
      <c r="AK4" s="5"/>
      <c r="AL4" s="6"/>
      <c r="AM4" s="6"/>
      <c r="AN4" s="6"/>
      <c r="AO4" s="6"/>
      <c r="AP4" s="6"/>
      <c r="AQ4" s="6"/>
      <c r="AR4" s="6"/>
      <c r="AS4" s="6"/>
      <c r="AT4" s="7"/>
      <c r="AU4" s="7"/>
      <c r="AV4" s="7"/>
      <c r="AW4" s="7"/>
      <c r="AX4" s="7"/>
    </row>
    <row r="5" spans="1:50" ht="9" customHeight="1">
      <c r="A5" s="11"/>
      <c r="B5" s="5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12"/>
      <c r="T5" s="11"/>
      <c r="U5" s="5"/>
      <c r="V5" s="13"/>
      <c r="W5" s="13"/>
      <c r="X5" s="13"/>
      <c r="Y5" s="13"/>
      <c r="Z5" s="13"/>
      <c r="AA5" s="7"/>
      <c r="AB5" s="13"/>
      <c r="AC5" s="13"/>
      <c r="AD5" s="13"/>
      <c r="AE5" s="13"/>
      <c r="AF5" s="13"/>
      <c r="AG5" s="9"/>
      <c r="AH5" s="10"/>
      <c r="AI5" s="7"/>
      <c r="AJ5" s="7"/>
      <c r="AK5" s="7"/>
      <c r="AL5" s="6"/>
      <c r="AM5" s="6"/>
      <c r="AN5" s="6"/>
      <c r="AO5" s="6"/>
      <c r="AP5" s="6"/>
      <c r="AQ5" s="6"/>
      <c r="AR5" s="6"/>
      <c r="AS5" s="6"/>
      <c r="AT5" s="7"/>
      <c r="AU5" s="7"/>
      <c r="AV5" s="7"/>
      <c r="AW5" s="7"/>
      <c r="AX5" s="7"/>
    </row>
    <row r="6" spans="1:50" ht="15">
      <c r="A6" s="11"/>
      <c r="B6" s="5"/>
      <c r="C6" s="195" t="s">
        <v>8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6"/>
      <c r="T6" s="11"/>
      <c r="U6" s="5"/>
      <c r="V6" s="195" t="s">
        <v>8</v>
      </c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9"/>
      <c r="AH6" s="10"/>
      <c r="AI6" s="5"/>
      <c r="AJ6" s="5"/>
      <c r="AK6" s="5"/>
      <c r="AL6" s="6"/>
      <c r="AM6" s="6"/>
      <c r="AN6" s="6"/>
      <c r="AO6" s="6"/>
      <c r="AP6" s="6"/>
      <c r="AQ6" s="6"/>
      <c r="AR6" s="6"/>
      <c r="AS6" s="6"/>
      <c r="AT6" s="7"/>
      <c r="AU6" s="7"/>
      <c r="AV6" s="7"/>
      <c r="AW6" s="7"/>
      <c r="AX6" s="7"/>
    </row>
    <row r="7" spans="1:50" ht="9.75" customHeight="1" thickBot="1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97" t="s">
        <v>9</v>
      </c>
      <c r="R7" s="197"/>
      <c r="S7" s="198"/>
      <c r="T7" s="14"/>
      <c r="U7" s="15"/>
      <c r="V7" s="15"/>
      <c r="W7" s="15"/>
      <c r="X7" s="15"/>
      <c r="Y7" s="15"/>
      <c r="Z7" s="15"/>
      <c r="AA7" s="16"/>
      <c r="AB7" s="15"/>
      <c r="AC7" s="15"/>
      <c r="AD7" s="15"/>
      <c r="AE7" s="15"/>
      <c r="AF7" s="15"/>
      <c r="AG7" s="17"/>
      <c r="AH7" s="18" t="s">
        <v>10</v>
      </c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7"/>
      <c r="AU7" s="7"/>
      <c r="AV7" s="7"/>
      <c r="AW7" s="7"/>
      <c r="AX7" s="7"/>
    </row>
    <row r="8" spans="1:50" ht="11.25" customHeight="1">
      <c r="A8" s="168" t="s">
        <v>11</v>
      </c>
      <c r="B8" s="183" t="s">
        <v>12</v>
      </c>
      <c r="C8" s="184" t="s">
        <v>13</v>
      </c>
      <c r="D8" s="180" t="s">
        <v>14</v>
      </c>
      <c r="E8" s="181"/>
      <c r="F8" s="181"/>
      <c r="G8" s="181"/>
      <c r="H8" s="181"/>
      <c r="I8" s="181"/>
      <c r="J8" s="181"/>
      <c r="K8" s="181"/>
      <c r="L8" s="181"/>
      <c r="M8" s="182"/>
      <c r="N8" s="199" t="s">
        <v>15</v>
      </c>
      <c r="O8" s="200"/>
      <c r="P8" s="200"/>
      <c r="Q8" s="200"/>
      <c r="R8" s="200"/>
      <c r="S8" s="201"/>
      <c r="T8" s="176" t="s">
        <v>11</v>
      </c>
      <c r="U8" s="177" t="s">
        <v>12</v>
      </c>
      <c r="V8" s="178" t="s">
        <v>16</v>
      </c>
      <c r="W8" s="178"/>
      <c r="X8" s="178"/>
      <c r="Y8" s="178"/>
      <c r="Z8" s="178"/>
      <c r="AA8" s="179"/>
      <c r="AB8" s="180" t="s">
        <v>17</v>
      </c>
      <c r="AC8" s="181"/>
      <c r="AD8" s="181"/>
      <c r="AE8" s="181"/>
      <c r="AF8" s="181"/>
      <c r="AG8" s="182"/>
      <c r="AH8" s="183" t="s">
        <v>18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7"/>
      <c r="AU8" s="7"/>
      <c r="AV8" s="7"/>
      <c r="AW8" s="7"/>
      <c r="AX8" s="7"/>
    </row>
    <row r="9" spans="1:50" ht="12" customHeight="1">
      <c r="A9" s="168"/>
      <c r="B9" s="184"/>
      <c r="C9" s="184"/>
      <c r="D9" s="186" t="s">
        <v>19</v>
      </c>
      <c r="E9" s="187"/>
      <c r="F9" s="188"/>
      <c r="G9" s="189"/>
      <c r="H9" s="186" t="s">
        <v>20</v>
      </c>
      <c r="I9" s="190"/>
      <c r="J9" s="191" t="s">
        <v>21</v>
      </c>
      <c r="K9" s="192"/>
      <c r="L9" s="193" t="s">
        <v>22</v>
      </c>
      <c r="M9" s="194"/>
      <c r="N9" s="170" t="s">
        <v>23</v>
      </c>
      <c r="O9" s="173" t="s">
        <v>24</v>
      </c>
      <c r="P9" s="173" t="s">
        <v>25</v>
      </c>
      <c r="Q9" s="173" t="s">
        <v>26</v>
      </c>
      <c r="R9" s="173" t="s">
        <v>27</v>
      </c>
      <c r="S9" s="142" t="s">
        <v>28</v>
      </c>
      <c r="T9" s="168"/>
      <c r="U9" s="158"/>
      <c r="V9" s="140" t="s">
        <v>29</v>
      </c>
      <c r="W9" s="140" t="s">
        <v>30</v>
      </c>
      <c r="X9" s="140" t="s">
        <v>31</v>
      </c>
      <c r="Y9" s="19"/>
      <c r="Z9" s="19"/>
      <c r="AA9" s="142" t="s">
        <v>32</v>
      </c>
      <c r="AB9" s="167" t="s">
        <v>33</v>
      </c>
      <c r="AC9" s="140" t="s">
        <v>34</v>
      </c>
      <c r="AD9" s="152"/>
      <c r="AE9" s="155"/>
      <c r="AF9" s="140" t="s">
        <v>35</v>
      </c>
      <c r="AG9" s="142" t="s">
        <v>36</v>
      </c>
      <c r="AH9" s="184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7"/>
      <c r="AU9" s="7"/>
      <c r="AV9" s="7"/>
      <c r="AW9" s="7"/>
      <c r="AX9" s="7"/>
    </row>
    <row r="10" spans="1:50" ht="13.5" customHeight="1">
      <c r="A10" s="168"/>
      <c r="B10" s="184"/>
      <c r="C10" s="184"/>
      <c r="D10" s="160" t="s">
        <v>37</v>
      </c>
      <c r="E10" s="161"/>
      <c r="F10" s="162" t="s">
        <v>37</v>
      </c>
      <c r="G10" s="163"/>
      <c r="H10" s="160" t="s">
        <v>37</v>
      </c>
      <c r="I10" s="164"/>
      <c r="J10" s="165" t="s">
        <v>37</v>
      </c>
      <c r="K10" s="166"/>
      <c r="L10" s="162" t="s">
        <v>37</v>
      </c>
      <c r="M10" s="164"/>
      <c r="N10" s="171"/>
      <c r="O10" s="174"/>
      <c r="P10" s="174"/>
      <c r="Q10" s="174"/>
      <c r="R10" s="174"/>
      <c r="S10" s="159"/>
      <c r="T10" s="168"/>
      <c r="U10" s="158"/>
      <c r="V10" s="158"/>
      <c r="W10" s="158"/>
      <c r="X10" s="158"/>
      <c r="Y10" s="20"/>
      <c r="Z10" s="20"/>
      <c r="AA10" s="159"/>
      <c r="AB10" s="168"/>
      <c r="AC10" s="158"/>
      <c r="AD10" s="153"/>
      <c r="AE10" s="156"/>
      <c r="AF10" s="158"/>
      <c r="AG10" s="159"/>
      <c r="AH10" s="184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7"/>
      <c r="AU10" s="7"/>
      <c r="AV10" s="7"/>
      <c r="AW10" s="7"/>
      <c r="AX10" s="7"/>
    </row>
    <row r="11" spans="1:50" ht="12" customHeight="1">
      <c r="A11" s="168"/>
      <c r="B11" s="184"/>
      <c r="C11" s="184"/>
      <c r="D11" s="148" t="s">
        <v>38</v>
      </c>
      <c r="E11" s="146" t="s">
        <v>39</v>
      </c>
      <c r="F11" s="140" t="s">
        <v>38</v>
      </c>
      <c r="G11" s="140" t="s">
        <v>40</v>
      </c>
      <c r="H11" s="148" t="s">
        <v>38</v>
      </c>
      <c r="I11" s="142" t="s">
        <v>39</v>
      </c>
      <c r="J11" s="150" t="s">
        <v>38</v>
      </c>
      <c r="K11" s="138" t="s">
        <v>39</v>
      </c>
      <c r="L11" s="140" t="s">
        <v>38</v>
      </c>
      <c r="M11" s="142" t="s">
        <v>39</v>
      </c>
      <c r="N11" s="171"/>
      <c r="O11" s="174"/>
      <c r="P11" s="174"/>
      <c r="Q11" s="174"/>
      <c r="R11" s="174"/>
      <c r="S11" s="159"/>
      <c r="T11" s="168"/>
      <c r="U11" s="158"/>
      <c r="V11" s="158"/>
      <c r="W11" s="158"/>
      <c r="X11" s="158"/>
      <c r="Y11" s="20" t="s">
        <v>41</v>
      </c>
      <c r="Z11" s="20" t="s">
        <v>42</v>
      </c>
      <c r="AA11" s="159"/>
      <c r="AB11" s="168"/>
      <c r="AC11" s="158"/>
      <c r="AD11" s="153"/>
      <c r="AE11" s="156"/>
      <c r="AF11" s="158"/>
      <c r="AG11" s="159"/>
      <c r="AH11" s="184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7"/>
      <c r="AU11" s="7"/>
      <c r="AV11" s="7"/>
      <c r="AW11" s="7"/>
      <c r="AX11" s="7"/>
    </row>
    <row r="12" spans="1:50" ht="14.25" customHeight="1" thickBot="1">
      <c r="A12" s="169"/>
      <c r="B12" s="185"/>
      <c r="C12" s="185"/>
      <c r="D12" s="149"/>
      <c r="E12" s="147"/>
      <c r="F12" s="141"/>
      <c r="G12" s="141"/>
      <c r="H12" s="149"/>
      <c r="I12" s="143"/>
      <c r="J12" s="151"/>
      <c r="K12" s="139"/>
      <c r="L12" s="141"/>
      <c r="M12" s="143"/>
      <c r="N12" s="172"/>
      <c r="O12" s="175"/>
      <c r="P12" s="175"/>
      <c r="Q12" s="175"/>
      <c r="R12" s="175"/>
      <c r="S12" s="143"/>
      <c r="T12" s="169"/>
      <c r="U12" s="141"/>
      <c r="V12" s="141"/>
      <c r="W12" s="141"/>
      <c r="X12" s="141"/>
      <c r="Y12" s="21"/>
      <c r="Z12" s="21"/>
      <c r="AA12" s="143"/>
      <c r="AB12" s="169"/>
      <c r="AC12" s="141"/>
      <c r="AD12" s="154"/>
      <c r="AE12" s="157"/>
      <c r="AF12" s="141"/>
      <c r="AG12" s="143"/>
      <c r="AH12" s="185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7"/>
      <c r="AU12" s="7"/>
      <c r="AV12" s="7"/>
      <c r="AW12" s="7"/>
      <c r="AX12" s="7"/>
    </row>
    <row r="13" spans="1:50" ht="12" customHeight="1" thickBot="1">
      <c r="A13" s="22">
        <v>1</v>
      </c>
      <c r="B13" s="23">
        <v>2</v>
      </c>
      <c r="C13" s="23">
        <v>3</v>
      </c>
      <c r="D13" s="24">
        <v>4</v>
      </c>
      <c r="E13" s="25">
        <v>5</v>
      </c>
      <c r="F13" s="26">
        <v>6</v>
      </c>
      <c r="G13" s="26">
        <v>7</v>
      </c>
      <c r="H13" s="24">
        <v>6</v>
      </c>
      <c r="I13" s="25">
        <v>7</v>
      </c>
      <c r="J13" s="27">
        <v>8</v>
      </c>
      <c r="K13" s="28">
        <v>9</v>
      </c>
      <c r="L13" s="26">
        <v>10</v>
      </c>
      <c r="M13" s="29">
        <v>11</v>
      </c>
      <c r="N13" s="30">
        <v>12</v>
      </c>
      <c r="O13" s="31">
        <v>13</v>
      </c>
      <c r="P13" s="31">
        <v>14</v>
      </c>
      <c r="Q13" s="31">
        <v>15</v>
      </c>
      <c r="R13" s="31">
        <v>14</v>
      </c>
      <c r="S13" s="29">
        <v>16</v>
      </c>
      <c r="T13" s="22">
        <v>17</v>
      </c>
      <c r="U13" s="32">
        <v>18</v>
      </c>
      <c r="V13" s="24">
        <v>19</v>
      </c>
      <c r="W13" s="26">
        <v>20</v>
      </c>
      <c r="X13" s="26">
        <v>21</v>
      </c>
      <c r="Y13" s="26">
        <v>22</v>
      </c>
      <c r="Z13" s="26">
        <v>23</v>
      </c>
      <c r="AA13" s="26">
        <v>26</v>
      </c>
      <c r="AB13" s="26">
        <v>24</v>
      </c>
      <c r="AC13" s="33">
        <v>28</v>
      </c>
      <c r="AD13" s="34">
        <v>29</v>
      </c>
      <c r="AE13" s="34">
        <v>25</v>
      </c>
      <c r="AF13" s="26">
        <v>26</v>
      </c>
      <c r="AG13" s="26">
        <v>27</v>
      </c>
      <c r="AH13" s="32">
        <v>28</v>
      </c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7"/>
      <c r="AU13" s="7"/>
      <c r="AV13" s="7"/>
      <c r="AW13" s="7"/>
      <c r="AX13" s="7"/>
    </row>
    <row r="14" spans="1:50" ht="17.25" customHeight="1">
      <c r="A14" s="35" t="s">
        <v>43</v>
      </c>
      <c r="B14" s="36"/>
      <c r="C14" s="36"/>
      <c r="D14" s="37"/>
      <c r="E14" s="38"/>
      <c r="F14" s="38"/>
      <c r="G14" s="38"/>
      <c r="H14" s="37"/>
      <c r="I14" s="38"/>
      <c r="J14" s="39"/>
      <c r="K14" s="40"/>
      <c r="L14" s="41"/>
      <c r="M14" s="42"/>
      <c r="N14" s="37"/>
      <c r="O14" s="40"/>
      <c r="P14" s="40"/>
      <c r="Q14" s="40"/>
      <c r="R14" s="43"/>
      <c r="S14" s="44"/>
      <c r="T14" s="45" t="s">
        <v>43</v>
      </c>
      <c r="U14" s="46"/>
      <c r="V14" s="47"/>
      <c r="W14" s="47"/>
      <c r="X14" s="40"/>
      <c r="Y14" s="43"/>
      <c r="Z14" s="43"/>
      <c r="AA14" s="48"/>
      <c r="AB14" s="37"/>
      <c r="AC14" s="49"/>
      <c r="AD14" s="38"/>
      <c r="AE14" s="50"/>
      <c r="AF14" s="51"/>
      <c r="AG14" s="48"/>
      <c r="AH14" s="52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7"/>
      <c r="AU14" s="7"/>
      <c r="AV14" s="7"/>
      <c r="AW14" s="7"/>
      <c r="AX14" s="7"/>
    </row>
    <row r="15" spans="1:50" s="74" customFormat="1" ht="27.75" customHeight="1">
      <c r="A15" s="53" t="s">
        <v>44</v>
      </c>
      <c r="B15" s="54"/>
      <c r="C15" s="54"/>
      <c r="D15" s="55"/>
      <c r="E15" s="56"/>
      <c r="F15" s="57"/>
      <c r="G15" s="57"/>
      <c r="H15" s="55"/>
      <c r="I15" s="56"/>
      <c r="J15" s="58"/>
      <c r="K15" s="59"/>
      <c r="L15" s="60"/>
      <c r="M15" s="61"/>
      <c r="N15" s="55"/>
      <c r="O15" s="62"/>
      <c r="P15" s="63"/>
      <c r="Q15" s="63"/>
      <c r="R15" s="64"/>
      <c r="S15" s="65"/>
      <c r="T15" s="66" t="s">
        <v>44</v>
      </c>
      <c r="U15" s="67"/>
      <c r="V15" s="62"/>
      <c r="W15" s="62"/>
      <c r="X15" s="63"/>
      <c r="Y15" s="64"/>
      <c r="Z15" s="64"/>
      <c r="AA15" s="68"/>
      <c r="AB15" s="55"/>
      <c r="AC15" s="69"/>
      <c r="AD15" s="57"/>
      <c r="AE15" s="70"/>
      <c r="AF15" s="71"/>
      <c r="AG15" s="68"/>
      <c r="AH15" s="72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</row>
    <row r="16" spans="1:50" ht="22.5">
      <c r="A16" s="75" t="s">
        <v>45</v>
      </c>
      <c r="B16" s="76" t="s">
        <v>46</v>
      </c>
      <c r="C16" s="76" t="s">
        <v>47</v>
      </c>
      <c r="D16" s="77">
        <v>453819595</v>
      </c>
      <c r="E16" s="78">
        <v>60360120</v>
      </c>
      <c r="F16" s="79">
        <v>0</v>
      </c>
      <c r="G16" s="79">
        <v>0</v>
      </c>
      <c r="H16" s="80">
        <v>0</v>
      </c>
      <c r="I16" s="79">
        <v>0</v>
      </c>
      <c r="J16" s="77">
        <v>11595957</v>
      </c>
      <c r="K16" s="81">
        <v>0</v>
      </c>
      <c r="L16" s="82">
        <f>(D16+H16+J16)</f>
        <v>465415552</v>
      </c>
      <c r="M16" s="83">
        <f>(E16+I16+K16)</f>
        <v>60360120</v>
      </c>
      <c r="N16" s="84">
        <v>249881716</v>
      </c>
      <c r="O16" s="85">
        <v>264018490</v>
      </c>
      <c r="P16" s="86">
        <v>2439768</v>
      </c>
      <c r="Q16" s="86">
        <v>26224636</v>
      </c>
      <c r="R16" s="87">
        <v>0</v>
      </c>
      <c r="S16" s="88">
        <f>SUM(N16:R16)</f>
        <v>542564610</v>
      </c>
      <c r="T16" s="89" t="s">
        <v>45</v>
      </c>
      <c r="U16" s="90" t="s">
        <v>46</v>
      </c>
      <c r="V16" s="85">
        <v>0</v>
      </c>
      <c r="W16" s="85">
        <v>142182914</v>
      </c>
      <c r="X16" s="91">
        <v>226285124</v>
      </c>
      <c r="Y16" s="91">
        <v>3517423</v>
      </c>
      <c r="Z16" s="91">
        <v>3973625</v>
      </c>
      <c r="AA16" s="82">
        <f>SUM(V16:Z16)</f>
        <v>375959086</v>
      </c>
      <c r="AB16" s="92"/>
      <c r="AC16" s="80">
        <v>0</v>
      </c>
      <c r="AD16" s="79"/>
      <c r="AE16" s="93"/>
      <c r="AF16" s="94">
        <v>112636145</v>
      </c>
      <c r="AG16" s="95">
        <f>(AC16+AF16)</f>
        <v>112636145</v>
      </c>
      <c r="AH16" s="96">
        <f>L16+M16+S16+AA16+AG16</f>
        <v>1556935513</v>
      </c>
      <c r="AI16" s="97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7"/>
      <c r="AU16" s="7"/>
      <c r="AV16" s="7"/>
      <c r="AW16" s="7"/>
      <c r="AX16" s="7"/>
    </row>
    <row r="17" spans="1:50">
      <c r="A17" s="98" t="s">
        <v>48</v>
      </c>
      <c r="B17" s="99"/>
      <c r="C17" s="99"/>
      <c r="D17" s="100">
        <f>D16</f>
        <v>453819595</v>
      </c>
      <c r="E17" s="56">
        <f>E16</f>
        <v>60360120</v>
      </c>
      <c r="F17" s="79"/>
      <c r="G17" s="79"/>
      <c r="H17" s="100">
        <f t="shared" ref="H17:S17" si="0">H16</f>
        <v>0</v>
      </c>
      <c r="I17" s="56">
        <f t="shared" si="0"/>
        <v>0</v>
      </c>
      <c r="J17" s="101">
        <f t="shared" si="0"/>
        <v>11595957</v>
      </c>
      <c r="K17" s="59">
        <f t="shared" si="0"/>
        <v>0</v>
      </c>
      <c r="L17" s="56">
        <f t="shared" si="0"/>
        <v>465415552</v>
      </c>
      <c r="M17" s="102">
        <f t="shared" si="0"/>
        <v>60360120</v>
      </c>
      <c r="N17" s="100">
        <f t="shared" si="0"/>
        <v>249881716</v>
      </c>
      <c r="O17" s="56">
        <f t="shared" si="0"/>
        <v>264018490</v>
      </c>
      <c r="P17" s="56">
        <f t="shared" si="0"/>
        <v>2439768</v>
      </c>
      <c r="Q17" s="56">
        <f t="shared" si="0"/>
        <v>26224636</v>
      </c>
      <c r="R17" s="56">
        <f t="shared" si="0"/>
        <v>0</v>
      </c>
      <c r="S17" s="103">
        <f t="shared" si="0"/>
        <v>542564610</v>
      </c>
      <c r="T17" s="104" t="s">
        <v>48</v>
      </c>
      <c r="U17" s="105"/>
      <c r="V17" s="56">
        <f t="shared" ref="V17:AA17" si="1">V16</f>
        <v>0</v>
      </c>
      <c r="W17" s="56">
        <f t="shared" si="1"/>
        <v>142182914</v>
      </c>
      <c r="X17" s="56">
        <f t="shared" si="1"/>
        <v>226285124</v>
      </c>
      <c r="Y17" s="56">
        <f t="shared" si="1"/>
        <v>3517423</v>
      </c>
      <c r="Z17" s="56">
        <f t="shared" si="1"/>
        <v>3973625</v>
      </c>
      <c r="AA17" s="103">
        <f t="shared" si="1"/>
        <v>375959086</v>
      </c>
      <c r="AB17" s="80"/>
      <c r="AC17" s="56">
        <f>AC16</f>
        <v>0</v>
      </c>
      <c r="AD17" s="79"/>
      <c r="AE17" s="79"/>
      <c r="AF17" s="56">
        <f>AF16</f>
        <v>112636145</v>
      </c>
      <c r="AG17" s="103">
        <f>AG16</f>
        <v>112636145</v>
      </c>
      <c r="AH17" s="103">
        <f>AH16</f>
        <v>1556935513</v>
      </c>
      <c r="AI17" s="97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7"/>
      <c r="AU17" s="7"/>
      <c r="AV17" s="7"/>
      <c r="AW17" s="7"/>
      <c r="AX17" s="7"/>
    </row>
    <row r="18" spans="1:50">
      <c r="A18" s="98" t="s">
        <v>49</v>
      </c>
      <c r="B18" s="99"/>
      <c r="C18" s="99"/>
      <c r="D18" s="80"/>
      <c r="E18" s="79"/>
      <c r="F18" s="79"/>
      <c r="G18" s="79"/>
      <c r="H18" s="80"/>
      <c r="I18" s="79"/>
      <c r="J18" s="77"/>
      <c r="K18" s="78"/>
      <c r="L18" s="79"/>
      <c r="M18" s="106"/>
      <c r="N18" s="80"/>
      <c r="O18" s="79"/>
      <c r="P18" s="79"/>
      <c r="Q18" s="79"/>
      <c r="R18" s="107"/>
      <c r="S18" s="95"/>
      <c r="T18" s="108" t="s">
        <v>49</v>
      </c>
      <c r="U18" s="105"/>
      <c r="V18" s="94"/>
      <c r="W18" s="94"/>
      <c r="X18" s="79"/>
      <c r="Y18" s="107"/>
      <c r="Z18" s="107"/>
      <c r="AA18" s="95"/>
      <c r="AB18" s="80"/>
      <c r="AC18" s="56"/>
      <c r="AD18" s="79"/>
      <c r="AE18" s="79"/>
      <c r="AF18" s="107"/>
      <c r="AG18" s="95"/>
      <c r="AH18" s="9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7"/>
      <c r="AU18" s="7"/>
      <c r="AV18" s="7"/>
      <c r="AW18" s="7"/>
      <c r="AX18" s="7"/>
    </row>
    <row r="19" spans="1:50">
      <c r="A19" s="99" t="s">
        <v>50</v>
      </c>
      <c r="B19" s="76" t="s">
        <v>46</v>
      </c>
      <c r="C19" s="76" t="s">
        <v>51</v>
      </c>
      <c r="D19" s="77">
        <v>267664792</v>
      </c>
      <c r="E19" s="78">
        <v>87722787</v>
      </c>
      <c r="F19" s="79"/>
      <c r="G19" s="79"/>
      <c r="H19" s="80">
        <v>0</v>
      </c>
      <c r="I19" s="79">
        <v>0</v>
      </c>
      <c r="J19" s="77">
        <v>3684719</v>
      </c>
      <c r="K19" s="78">
        <v>0</v>
      </c>
      <c r="L19" s="82">
        <f>(D19+H19+J19)</f>
        <v>271349511</v>
      </c>
      <c r="M19" s="83">
        <f>(E19+I19+K19)</f>
        <v>87722787</v>
      </c>
      <c r="N19" s="80">
        <v>226058346</v>
      </c>
      <c r="O19" s="78">
        <v>238388801</v>
      </c>
      <c r="P19" s="78">
        <v>0</v>
      </c>
      <c r="Q19" s="78">
        <v>0</v>
      </c>
      <c r="R19" s="87">
        <v>0</v>
      </c>
      <c r="S19" s="88">
        <f>SUM(N19:R19)</f>
        <v>464447147</v>
      </c>
      <c r="T19" s="109" t="s">
        <v>50</v>
      </c>
      <c r="U19" s="90" t="s">
        <v>46</v>
      </c>
      <c r="V19" s="110">
        <v>2866192</v>
      </c>
      <c r="W19" s="110">
        <v>160506762</v>
      </c>
      <c r="X19" s="78">
        <v>160506762</v>
      </c>
      <c r="Y19" s="111">
        <v>0</v>
      </c>
      <c r="Z19" s="111">
        <v>0</v>
      </c>
      <c r="AA19" s="95">
        <f>SUM(V19:Y19)</f>
        <v>323879716</v>
      </c>
      <c r="AB19" s="80"/>
      <c r="AC19" s="56">
        <v>0</v>
      </c>
      <c r="AD19" s="79"/>
      <c r="AE19" s="93"/>
      <c r="AF19" s="94">
        <v>94928327</v>
      </c>
      <c r="AG19" s="95">
        <f>(AC19+AF19)</f>
        <v>94928327</v>
      </c>
      <c r="AH19" s="96">
        <f>L19+M19+S19+AA19+AG19</f>
        <v>1242327488</v>
      </c>
      <c r="AI19" s="97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7"/>
      <c r="AU19" s="7"/>
      <c r="AV19" s="7"/>
      <c r="AW19" s="7"/>
      <c r="AX19" s="7"/>
    </row>
    <row r="20" spans="1:50" ht="13.5" thickBot="1">
      <c r="A20" s="112" t="s">
        <v>52</v>
      </c>
      <c r="B20" s="113"/>
      <c r="C20" s="113"/>
      <c r="D20" s="100">
        <f t="shared" ref="D20:S20" si="2">D19</f>
        <v>267664792</v>
      </c>
      <c r="E20" s="56">
        <f t="shared" si="2"/>
        <v>87722787</v>
      </c>
      <c r="F20" s="56">
        <f t="shared" si="2"/>
        <v>0</v>
      </c>
      <c r="G20" s="56">
        <f t="shared" si="2"/>
        <v>0</v>
      </c>
      <c r="H20" s="100">
        <f t="shared" si="2"/>
        <v>0</v>
      </c>
      <c r="I20" s="56">
        <f t="shared" si="2"/>
        <v>0</v>
      </c>
      <c r="J20" s="101">
        <f t="shared" si="2"/>
        <v>3684719</v>
      </c>
      <c r="K20" s="59">
        <f t="shared" si="2"/>
        <v>0</v>
      </c>
      <c r="L20" s="82">
        <f>(D20+H20+J20)</f>
        <v>271349511</v>
      </c>
      <c r="M20" s="102">
        <f t="shared" si="2"/>
        <v>87722787</v>
      </c>
      <c r="N20" s="100">
        <f t="shared" si="2"/>
        <v>226058346</v>
      </c>
      <c r="O20" s="56">
        <f t="shared" si="2"/>
        <v>238388801</v>
      </c>
      <c r="P20" s="56">
        <f t="shared" si="2"/>
        <v>0</v>
      </c>
      <c r="Q20" s="56">
        <f t="shared" si="2"/>
        <v>0</v>
      </c>
      <c r="R20" s="56">
        <f t="shared" si="2"/>
        <v>0</v>
      </c>
      <c r="S20" s="103">
        <f t="shared" si="2"/>
        <v>464447147</v>
      </c>
      <c r="T20" s="104" t="s">
        <v>52</v>
      </c>
      <c r="U20" s="105"/>
      <c r="V20" s="56">
        <f t="shared" ref="V20:AA20" si="3">V19</f>
        <v>2866192</v>
      </c>
      <c r="W20" s="56">
        <f t="shared" si="3"/>
        <v>160506762</v>
      </c>
      <c r="X20" s="56">
        <f t="shared" si="3"/>
        <v>160506762</v>
      </c>
      <c r="Y20" s="114">
        <f t="shared" si="3"/>
        <v>0</v>
      </c>
      <c r="Z20" s="114">
        <f t="shared" si="3"/>
        <v>0</v>
      </c>
      <c r="AA20" s="103">
        <f t="shared" si="3"/>
        <v>323879716</v>
      </c>
      <c r="AB20" s="80"/>
      <c r="AC20" s="56">
        <f>AC19</f>
        <v>0</v>
      </c>
      <c r="AD20" s="79"/>
      <c r="AE20" s="79"/>
      <c r="AF20" s="56">
        <f>AF19</f>
        <v>94928327</v>
      </c>
      <c r="AG20" s="103">
        <f>AG19</f>
        <v>94928327</v>
      </c>
      <c r="AH20" s="103">
        <f>AH19</f>
        <v>1242327488</v>
      </c>
      <c r="AI20" s="97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7"/>
      <c r="AU20" s="7"/>
      <c r="AV20" s="7"/>
      <c r="AW20" s="7"/>
      <c r="AX20" s="7"/>
    </row>
    <row r="21" spans="1:50" ht="13.5" thickBot="1">
      <c r="A21" s="115" t="s">
        <v>53</v>
      </c>
      <c r="B21" s="116"/>
      <c r="C21" s="116"/>
      <c r="D21" s="117">
        <f>(D20+D17)</f>
        <v>721484387</v>
      </c>
      <c r="E21" s="117">
        <f t="shared" ref="E21:S21" si="4">(E20+E17)</f>
        <v>148082907</v>
      </c>
      <c r="F21" s="117">
        <f t="shared" si="4"/>
        <v>0</v>
      </c>
      <c r="G21" s="117">
        <f t="shared" si="4"/>
        <v>0</v>
      </c>
      <c r="H21" s="117">
        <f>(H20+H17)</f>
        <v>0</v>
      </c>
      <c r="I21" s="117">
        <f>(I20+I17)</f>
        <v>0</v>
      </c>
      <c r="J21" s="118">
        <f>(J20+J17)</f>
        <v>15280676</v>
      </c>
      <c r="K21" s="118">
        <f>(K20+K17)</f>
        <v>0</v>
      </c>
      <c r="L21" s="117">
        <f t="shared" si="4"/>
        <v>736765063</v>
      </c>
      <c r="M21" s="117">
        <f t="shared" si="4"/>
        <v>148082907</v>
      </c>
      <c r="N21" s="117">
        <f t="shared" si="4"/>
        <v>475940062</v>
      </c>
      <c r="O21" s="117">
        <f t="shared" si="4"/>
        <v>502407291</v>
      </c>
      <c r="P21" s="117">
        <f t="shared" si="4"/>
        <v>2439768</v>
      </c>
      <c r="Q21" s="117">
        <f t="shared" si="4"/>
        <v>26224636</v>
      </c>
      <c r="R21" s="119">
        <f t="shared" si="4"/>
        <v>0</v>
      </c>
      <c r="S21" s="119">
        <f t="shared" si="4"/>
        <v>1007011757</v>
      </c>
      <c r="T21" s="115" t="s">
        <v>54</v>
      </c>
      <c r="U21" s="120"/>
      <c r="V21" s="117">
        <f t="shared" ref="V21:AH21" si="5">(V20+V17)</f>
        <v>2866192</v>
      </c>
      <c r="W21" s="117">
        <f t="shared" si="5"/>
        <v>302689676</v>
      </c>
      <c r="X21" s="117">
        <f t="shared" si="5"/>
        <v>386791886</v>
      </c>
      <c r="Y21" s="117">
        <f t="shared" si="5"/>
        <v>3517423</v>
      </c>
      <c r="Z21" s="117">
        <f t="shared" si="5"/>
        <v>3973625</v>
      </c>
      <c r="AA21" s="117">
        <f t="shared" si="5"/>
        <v>699838802</v>
      </c>
      <c r="AB21" s="117">
        <f t="shared" si="5"/>
        <v>0</v>
      </c>
      <c r="AC21" s="117">
        <f t="shared" si="5"/>
        <v>0</v>
      </c>
      <c r="AD21" s="117">
        <f t="shared" si="5"/>
        <v>0</v>
      </c>
      <c r="AE21" s="117">
        <f t="shared" si="5"/>
        <v>0</v>
      </c>
      <c r="AF21" s="117">
        <f t="shared" si="5"/>
        <v>207564472</v>
      </c>
      <c r="AG21" s="117">
        <f t="shared" si="5"/>
        <v>207564472</v>
      </c>
      <c r="AH21" s="119">
        <f t="shared" si="5"/>
        <v>2799263001</v>
      </c>
      <c r="AI21" s="97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7"/>
      <c r="AU21" s="7"/>
      <c r="AV21" s="7"/>
      <c r="AW21" s="7"/>
      <c r="AX21" s="7"/>
    </row>
    <row r="22" spans="1:50">
      <c r="A22" s="121"/>
      <c r="B22" s="122"/>
      <c r="C22" s="123"/>
      <c r="D22" s="123"/>
      <c r="E22" s="124"/>
      <c r="F22" s="123"/>
      <c r="G22" s="123"/>
      <c r="H22" s="123"/>
      <c r="I22" s="123"/>
      <c r="J22" s="123"/>
      <c r="K22" s="123"/>
      <c r="L22" s="124"/>
      <c r="M22" s="123"/>
      <c r="N22" s="123"/>
      <c r="O22" s="123"/>
      <c r="P22" s="123"/>
      <c r="Q22" s="123"/>
      <c r="R22" s="123"/>
      <c r="S22" s="125"/>
      <c r="T22" s="121"/>
      <c r="U22" s="123"/>
      <c r="V22" s="123"/>
      <c r="W22" s="123"/>
      <c r="X22" s="122"/>
      <c r="Y22" s="122"/>
      <c r="Z22" s="122"/>
      <c r="AA22" s="124"/>
      <c r="AB22" s="124"/>
      <c r="AC22" s="124"/>
      <c r="AD22" s="124"/>
      <c r="AE22" s="123"/>
      <c r="AF22" s="123"/>
      <c r="AG22" s="124"/>
      <c r="AH22" s="125"/>
      <c r="AI22" s="97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7"/>
      <c r="AU22" s="7"/>
      <c r="AV22" s="7"/>
      <c r="AW22" s="7"/>
      <c r="AX22" s="7"/>
    </row>
    <row r="23" spans="1:50">
      <c r="A23" s="126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7">
        <f>SUM(D21:K21)</f>
        <v>884847970</v>
      </c>
      <c r="N23" s="122"/>
      <c r="O23" s="122"/>
      <c r="P23" s="122"/>
      <c r="Q23" s="122"/>
      <c r="R23" s="122"/>
      <c r="S23" s="128">
        <f>SUM(N21:Q21)</f>
        <v>1007011757</v>
      </c>
      <c r="T23" s="126"/>
      <c r="U23" s="122"/>
      <c r="V23" s="122"/>
      <c r="W23" s="122"/>
      <c r="X23" s="127"/>
      <c r="Y23" s="127"/>
      <c r="Z23" s="127"/>
      <c r="AA23" s="127">
        <f>SUM(V21:Z21)</f>
        <v>699838802</v>
      </c>
      <c r="AB23" s="127"/>
      <c r="AC23" s="127"/>
      <c r="AD23" s="127"/>
      <c r="AE23" s="122"/>
      <c r="AF23" s="122"/>
      <c r="AG23" s="127">
        <f>SUM(AF21)</f>
        <v>207564472</v>
      </c>
      <c r="AH23" s="128">
        <f>SUM(M23:AG23)</f>
        <v>2799263001</v>
      </c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7"/>
      <c r="AU23" s="7"/>
      <c r="AV23" s="7"/>
      <c r="AW23" s="7"/>
      <c r="AX23" s="7"/>
    </row>
    <row r="24" spans="1:50">
      <c r="A24" s="144" t="s">
        <v>55</v>
      </c>
      <c r="B24" s="134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34" t="s">
        <v>56</v>
      </c>
      <c r="P24" s="134"/>
      <c r="Q24" s="134"/>
      <c r="R24" s="134"/>
      <c r="S24" s="145"/>
      <c r="T24" s="144" t="s">
        <v>55</v>
      </c>
      <c r="U24" s="134"/>
      <c r="V24" s="122"/>
      <c r="W24" s="122"/>
      <c r="X24" s="122"/>
      <c r="Y24" s="122"/>
      <c r="Z24" s="122"/>
      <c r="AA24" s="134" t="s">
        <v>56</v>
      </c>
      <c r="AB24" s="134"/>
      <c r="AC24" s="134"/>
      <c r="AD24" s="134"/>
      <c r="AE24" s="134"/>
      <c r="AF24" s="134"/>
      <c r="AG24" s="122"/>
      <c r="AH24" s="128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7"/>
      <c r="AU24" s="7"/>
      <c r="AV24" s="7"/>
      <c r="AW24" s="7"/>
      <c r="AX24" s="7"/>
    </row>
    <row r="25" spans="1:50" ht="13.5" thickBot="1">
      <c r="A25" s="135" t="s">
        <v>57</v>
      </c>
      <c r="B25" s="136"/>
      <c r="C25" s="15"/>
      <c r="D25" s="15"/>
      <c r="E25" s="15"/>
      <c r="F25" s="15"/>
      <c r="G25" s="15"/>
      <c r="H25" s="16"/>
      <c r="I25" s="16"/>
      <c r="J25" s="16"/>
      <c r="K25" s="16"/>
      <c r="L25" s="15"/>
      <c r="M25" s="15"/>
      <c r="N25" s="15"/>
      <c r="O25" s="136" t="s">
        <v>58</v>
      </c>
      <c r="P25" s="136"/>
      <c r="Q25" s="136"/>
      <c r="R25" s="136"/>
      <c r="S25" s="137"/>
      <c r="T25" s="135" t="s">
        <v>57</v>
      </c>
      <c r="U25" s="136"/>
      <c r="V25" s="15"/>
      <c r="W25" s="15"/>
      <c r="X25" s="15"/>
      <c r="Y25" s="15"/>
      <c r="Z25" s="15"/>
      <c r="AA25" s="136" t="s">
        <v>58</v>
      </c>
      <c r="AB25" s="136"/>
      <c r="AC25" s="136"/>
      <c r="AD25" s="136" t="s">
        <v>59</v>
      </c>
      <c r="AE25" s="136"/>
      <c r="AF25" s="136"/>
      <c r="AG25" s="129"/>
      <c r="AH25" s="130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7"/>
      <c r="AU25" s="7"/>
      <c r="AV25" s="7"/>
      <c r="AW25" s="7"/>
      <c r="AX25" s="7"/>
    </row>
    <row r="26" spans="1:50">
      <c r="AI26" s="122"/>
      <c r="AJ26" s="122"/>
      <c r="AK26" s="122"/>
      <c r="AL26" s="6"/>
      <c r="AM26" s="6"/>
      <c r="AN26" s="6"/>
      <c r="AO26" s="6"/>
      <c r="AP26" s="6"/>
      <c r="AQ26" s="6"/>
      <c r="AR26" s="6"/>
      <c r="AS26" s="6"/>
      <c r="AT26" s="7"/>
      <c r="AU26" s="7"/>
      <c r="AV26" s="7"/>
      <c r="AW26" s="7"/>
      <c r="AX26" s="7"/>
    </row>
    <row r="27" spans="1:50">
      <c r="A27" s="122"/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7"/>
      <c r="AU27" s="7"/>
      <c r="AV27" s="7"/>
      <c r="AW27" s="7"/>
      <c r="AX27" s="7"/>
    </row>
    <row r="28" spans="1:50">
      <c r="A28" s="131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2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7"/>
      <c r="AU28" s="7"/>
      <c r="AV28" s="7"/>
      <c r="AW28" s="7"/>
      <c r="AX28" s="7"/>
    </row>
    <row r="29" spans="1:50"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>
      <c r="L30" s="133"/>
      <c r="AH30" s="133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>
      <c r="AH32" s="133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35:50"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35:50"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35:50"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35:50"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35:50"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35:50"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35:50"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35:50"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35:50"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35:50"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35:50"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35:50"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35:50"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35:50"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35:50"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35:50"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35:50"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35:50"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35:50"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35:50"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35:50"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35:50"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35:50"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35:50"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35:50"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35:50"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35:50"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35:50"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35:50"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35:50"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</sheetData>
  <mergeCells count="65">
    <mergeCell ref="C1:S1"/>
    <mergeCell ref="V1:AF1"/>
    <mergeCell ref="C2:S2"/>
    <mergeCell ref="V2:AF2"/>
    <mergeCell ref="C3:S3"/>
    <mergeCell ref="V3:AF3"/>
    <mergeCell ref="A8:A12"/>
    <mergeCell ref="B8:B12"/>
    <mergeCell ref="C8:C12"/>
    <mergeCell ref="D8:M8"/>
    <mergeCell ref="N8:S8"/>
    <mergeCell ref="C4:S4"/>
    <mergeCell ref="V4:AF4"/>
    <mergeCell ref="C6:S6"/>
    <mergeCell ref="V6:AF6"/>
    <mergeCell ref="Q7:S7"/>
    <mergeCell ref="AH8:AH12"/>
    <mergeCell ref="D9:E9"/>
    <mergeCell ref="F9:G9"/>
    <mergeCell ref="H9:I9"/>
    <mergeCell ref="J9:K9"/>
    <mergeCell ref="L9:M9"/>
    <mergeCell ref="S9:S12"/>
    <mergeCell ref="T8:T12"/>
    <mergeCell ref="U8:U12"/>
    <mergeCell ref="V8:AA8"/>
    <mergeCell ref="AB8:AG8"/>
    <mergeCell ref="AD9:AD12"/>
    <mergeCell ref="AE9:AE12"/>
    <mergeCell ref="AF9:AF12"/>
    <mergeCell ref="AG9:AG12"/>
    <mergeCell ref="D10:E10"/>
    <mergeCell ref="F10:G10"/>
    <mergeCell ref="H10:I10"/>
    <mergeCell ref="J10:K10"/>
    <mergeCell ref="L10:M10"/>
    <mergeCell ref="D11:D12"/>
    <mergeCell ref="V9:V12"/>
    <mergeCell ref="W9:W12"/>
    <mergeCell ref="X9:X12"/>
    <mergeCell ref="AA9:AA12"/>
    <mergeCell ref="AB9:AB12"/>
    <mergeCell ref="AC9:AC12"/>
    <mergeCell ref="K11:K12"/>
    <mergeCell ref="L11:L12"/>
    <mergeCell ref="M11:M12"/>
    <mergeCell ref="A24:B24"/>
    <mergeCell ref="O24:S24"/>
    <mergeCell ref="E11:E12"/>
    <mergeCell ref="F11:F12"/>
    <mergeCell ref="G11:G12"/>
    <mergeCell ref="H11:H12"/>
    <mergeCell ref="I11:I12"/>
    <mergeCell ref="J11:J12"/>
    <mergeCell ref="N9:N12"/>
    <mergeCell ref="O9:O12"/>
    <mergeCell ref="P9:P12"/>
    <mergeCell ref="Q9:Q12"/>
    <mergeCell ref="R9:R12"/>
    <mergeCell ref="AA24:AF24"/>
    <mergeCell ref="A25:B25"/>
    <mergeCell ref="O25:S25"/>
    <mergeCell ref="T25:U25"/>
    <mergeCell ref="AA25:AF25"/>
    <mergeCell ref="T24:U24"/>
  </mergeCells>
  <printOptions horizontalCentered="1" verticalCentered="1"/>
  <pageMargins left="0" right="0" top="0" bottom="0" header="0" footer="0"/>
  <pageSetup paperSize="281" scale="7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AP 4 - GUAVIARE 2015</vt:lpstr>
      <vt:lpstr>' AP 4 - GUAVIARE 2015'!Área_de_impresión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</dc:creator>
  <cp:lastModifiedBy>lsosa</cp:lastModifiedBy>
  <dcterms:created xsi:type="dcterms:W3CDTF">2015-03-17T14:37:03Z</dcterms:created>
  <dcterms:modified xsi:type="dcterms:W3CDTF">2015-03-24T16:24:31Z</dcterms:modified>
</cp:coreProperties>
</file>